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11" i="1"/>
  <c r="G40" i="1" s="1"/>
</calcChain>
</file>

<file path=xl/sharedStrings.xml><?xml version="1.0" encoding="utf-8"?>
<sst xmlns="http://schemas.openxmlformats.org/spreadsheetml/2006/main" count="42" uniqueCount="42">
  <si>
    <t>Nº</t>
  </si>
  <si>
    <t>ARTICULO Y DESCRIPCION</t>
  </si>
  <si>
    <t>Instrucciones de cumplimentación de presente fichero: ÚNICAMENTE SE CUMPLIMENTARÁN POR EL LICITADOR LAS CASILLAS DE COLOR VERDE, así como sus datos identificativos. Finalmente se deberá firmar.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</si>
  <si>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</si>
  <si>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</si>
  <si>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</si>
  <si>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</si>
  <si>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* Este importe será el importe a cumplimentar en la Aplicación de FREMAP al presentar la oferta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</si>
  <si>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de fabricación, estructuras modulares y prótesis de pie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</si>
  <si>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</si>
  <si>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Suministro de prótesis de pie</t>
  </si>
  <si>
    <t>Referencia del producto</t>
  </si>
  <si>
    <r>
      <t xml:space="preserve">Pié sach con dedos
</t>
    </r>
    <r>
      <rPr>
        <sz val="11"/>
        <color theme="1"/>
        <rFont val="Arial"/>
        <family val="2"/>
      </rPr>
      <t>- Fabricado en espuma de poliuretano
- Con quilla de madera o nylon interna
- Cápsula de unión
- Distintas alturas de tacón
- Peso máximo del paciente, 100 Kg.</t>
    </r>
  </si>
  <si>
    <r>
      <t xml:space="preserve">Pié articulado con articulación de adaptador piramidad con o sin dedos
</t>
    </r>
    <r>
      <rPr>
        <sz val="11"/>
        <color theme="1"/>
        <rFont val="Arial"/>
        <family val="2"/>
      </rPr>
      <t>- Fabricado en espuma de poliuretano
- Con articulación de adaptador piramidad
- Con quilla de madera o nylon interna
- Cápsula de unión
- Distintas alturas de tacón
- Peso máximo del paciente, 100 Kg.</t>
    </r>
  </si>
  <si>
    <r>
      <t xml:space="preserve">Pié articulado con articulación y taco de madera con o sin dedos
</t>
    </r>
    <r>
      <rPr>
        <sz val="11"/>
        <color theme="1"/>
        <rFont val="Arial"/>
        <family val="2"/>
      </rPr>
      <t>- Fabricado en espuma de poliuretano
- Con articulación y taco de madera
- Con quilla de madera o nylon interna
- Cápsula de unión
- Distintas alturas de tacón
- Peso máximo del paciente, 100 Kg.</t>
    </r>
  </si>
  <si>
    <r>
      <t xml:space="preserve">Pié dinámic
</t>
    </r>
    <r>
      <rPr>
        <sz val="11"/>
        <color theme="1"/>
        <rFont val="Arial"/>
        <family val="2"/>
      </rPr>
      <t>- Fabricado en espuma de poliuretano
- Con adaptador piramidal
- Con quilla de madera o nylon interna
- para Señora o caballero
- Peso máximo del paciente, 100 Kg.</t>
    </r>
  </si>
  <si>
    <r>
      <t xml:space="preserve">Articulación para pie articulado
</t>
    </r>
    <r>
      <rPr>
        <sz val="11"/>
        <color theme="1"/>
        <rFont val="Arial"/>
        <family val="2"/>
      </rPr>
      <t>- Material:metálico ligero
- Peso máximo del paciente, 100 Kg.</t>
    </r>
  </si>
  <si>
    <r>
      <t xml:space="preserve">Adaptador piramidal para pie sach o dinámic
</t>
    </r>
    <r>
      <rPr>
        <sz val="11"/>
        <color theme="1"/>
        <rFont val="Arial"/>
        <family val="2"/>
      </rPr>
      <t>- Fabricado en espuma de polietileno
- Con articulación y taco de madera
- Con quilla de madera o nylon interna
- Peso máximo del paciente, 100 Kg.</t>
    </r>
  </si>
  <si>
    <r>
      <t xml:space="preserve">Pié  de carbono  con doble quillas y altura de tacón regulable
</t>
    </r>
    <r>
      <rPr>
        <sz val="11"/>
        <color theme="1"/>
        <rFont val="Arial"/>
        <family val="2"/>
      </rPr>
      <t>- Fabricado en fibra de carbono.
- Con adaptador piramidal
- Dos quillas.
- Con funda cosmética de pie y pantoririlla , calcetín protector
- Peso máximo del paciente, 125 Kg.</t>
    </r>
  </si>
  <si>
    <r>
      <t xml:space="preserve">Pié  de carbono con triple quilla y altura de tacón regulable
</t>
    </r>
    <r>
      <rPr>
        <sz val="11"/>
        <color theme="1"/>
        <rFont val="Arial"/>
        <family val="2"/>
      </rPr>
      <t>- Fabricado en fibra de carbono.
- Con adaptador piramidal
- Triple quilla.
- Con funda cosmética de pie y pantoririlla , calcetín protector
- Peso máximo del paciente, 125 Kg.</t>
    </r>
  </si>
  <si>
    <r>
      <t xml:space="preserve">Pié multiarticulado 
</t>
    </r>
    <r>
      <rPr>
        <sz val="11"/>
        <color theme="1"/>
        <rFont val="Arial"/>
        <family val="2"/>
      </rPr>
      <t>- Fabricado en fibra de carbono/componentes
- Con adaptador piramidal.
- Con funda cosmética y calcetín protector
- Bumber o amortiguadores
- Peso máximo del paciente, 136 Kg.</t>
    </r>
  </si>
  <si>
    <r>
      <t xml:space="preserve">Pié grado de movilidad o impacto bajo de doble ballesta
</t>
    </r>
    <r>
      <rPr>
        <sz val="11"/>
        <color theme="1"/>
        <rFont val="Arial"/>
        <family val="2"/>
      </rPr>
      <t>- Fabricado en fibra de carbono doble ballesta
- Con adaptador piramidal.
- Sujección entre quilla superior e inferior mediante tornillos y tuercas
- Con funda cosmética y calcetín protector
- Peso máximo del paciente, 125 Kg.</t>
    </r>
  </si>
  <si>
    <r>
      <t xml:space="preserve">Pié grado de movilidad o impacto bajo con quilla forma triaungular
</t>
    </r>
    <r>
      <rPr>
        <sz val="11"/>
        <color theme="1"/>
        <rFont val="Arial"/>
        <family val="2"/>
      </rPr>
      <t>- Fabricado en fibra de carbono.
- Con adaptador piramidal.
- Resortes dobles de talón de carbono
- Quilla forma triangular
- Con funda cosmética y calcetín protector
- Peso máximo del paciente, 125 Kg.</t>
    </r>
  </si>
  <si>
    <r>
      <t xml:space="preserve">11.- Pié grado de movilidad o impacto medio con quilla carbono inferior de una pieza
</t>
    </r>
    <r>
      <rPr>
        <sz val="11"/>
        <color theme="1"/>
        <rFont val="Arial"/>
        <family val="2"/>
      </rPr>
      <t>- Fabricado en fibra de carbono.
- Con adaptador piramidal.
- Núcleo tarsal de poliuretano
- Quilla de carbono inferior de una pieza
- Con funda cosmética y calcetín protector
- Peso máximo del paciente, más de 135 Kg.</t>
    </r>
  </si>
  <si>
    <r>
      <t xml:space="preserve">Pié grado de movilidad o impacto medio con quilla de carbono inferior dividida en dos en parte anterior
</t>
    </r>
    <r>
      <rPr>
        <sz val="11"/>
        <color theme="1"/>
        <rFont val="Arial"/>
        <family val="2"/>
      </rPr>
      <t>- Fabricado en fibra de carbono.
- Con adaptador piramidal.
- Núcleo tarsal de poliuretano en parte posterior intercambiable por durezas
- Quilla de carbono inferior dividida en dos en parte anterior
- Con funda cosmética y calcetín protector
- Imperpeable
- Peso máximo del paciente, 150 Kg.</t>
    </r>
  </si>
  <si>
    <r>
      <t xml:space="preserve">Pié grado de movilidad o impacto alto con quillas de carbono separadas unidas con fijacion mediante tornillos
</t>
    </r>
    <r>
      <rPr>
        <sz val="11"/>
        <color theme="1"/>
        <rFont val="Arial"/>
        <family val="2"/>
      </rPr>
      <t>- Fabricado en fibra de carbono
- Quillas de carbono separadas unidas con fijacion mediante tornillos
- Con adaptador piramidal.
- Con funda cosmética y calcetín protector.
- Peso máximo del paciente,  más de 160 Kg.</t>
    </r>
  </si>
  <si>
    <r>
      <t xml:space="preserve">Pié grado de movilidad o impacto alto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Con funda cosmética y calcetín protector.
- Peso máximo del paciente, 150 Kg.</t>
    </r>
  </si>
  <si>
    <r>
      <t xml:space="preserve">Pié grado de movilidad o impacto alto con resorte de carbono en forma de C y aro de control
</t>
    </r>
    <r>
      <rPr>
        <sz val="11"/>
        <color theme="1"/>
        <rFont val="Arial"/>
        <family val="2"/>
      </rPr>
      <t>- Fabricado en fibra de carbono.
- Con adaptador piramidal.
- Resorte de carbono en forma de C
- Aro de control
- Con funda cosmética y calcetín protector.
- Peso máximo del paciente, 100 Kg.</t>
    </r>
  </si>
  <si>
    <r>
      <t xml:space="preserve">Pié grado de movilidad o impacto muy alto con triple quilla divididas en dos y unidas entre sí mediante tornillos y tuercas
</t>
    </r>
    <r>
      <rPr>
        <sz val="11"/>
        <color theme="1"/>
        <rFont val="Arial"/>
        <family val="2"/>
      </rPr>
      <t>- Fabricado en fibra de carbono.
- Con adaptador piramidal.
- Triple quilla divididas en dos y unidas entre sí mediante tornillos y tuercas
- Con funda cosmética y calcetín protector
- Peso máximo del paciente, 160 Kg.</t>
    </r>
  </si>
  <si>
    <r>
      <t xml:space="preserve">Pié grado de movilidad o impacto muy alto resistente al agua con quilla separada de carbono unidas mediante base de polimero de alto rendimiento
</t>
    </r>
    <r>
      <rPr>
        <sz val="11"/>
        <color theme="1"/>
        <rFont val="Arial"/>
        <family val="2"/>
      </rPr>
      <t>- Fabricado en fibra de carbono.
- Con adaptador piramidal.
- Quilla separada de carbono unidas mediante base de polimero de alto rendimiento
- Resistente al agua 
- Con funda cosmética y calcetín protector
- Peso máximo del paciente, 150 Kg.</t>
    </r>
  </si>
  <si>
    <r>
      <t xml:space="preserve">Pié grado de movilidad o impacto muy alto con sistema de amortiguación de impacto vertical con sistema amortiguador neumático
</t>
    </r>
    <r>
      <rPr>
        <sz val="11"/>
        <color theme="1"/>
        <rFont val="Arial"/>
        <family val="2"/>
      </rPr>
      <t>- Fabricado en fibra de carbono.
- Sistema amortiguador neumático con adaptador piramidal macho o hembra 
- Con funda cosmética y calcetín protector
- Peso máximo del paciente, 140 Kg.</t>
    </r>
  </si>
  <si>
    <r>
      <t xml:space="preserve">Pié grado de movilidad o impacto muy alto con sistema de amortiguación de impacto vertical con sistema activo de vacío
</t>
    </r>
    <r>
      <rPr>
        <sz val="11"/>
        <color theme="1"/>
        <rFont val="Arial"/>
        <family val="2"/>
      </rPr>
      <t>- Fabricado en fibra de carbono.
- Con sistema activo de vacío y  adaptador piramidal.
- Con funda cosmética y calcetín protector
- Peso máximo del paciente, 150 Kg.</t>
    </r>
  </si>
  <si>
    <r>
      <t xml:space="preserve"> Pié grado de movilidad o impacto bajo-medio con sistema de mecánico de articulación
</t>
    </r>
    <r>
      <rPr>
        <sz val="11"/>
        <color theme="1"/>
        <rFont val="Arial"/>
        <family val="2"/>
      </rPr>
      <t>- Fabricado en fibra de carbono.
- Altura de montaje (nº 27): 155 mm
- Peso pie (nº 27) 900grs (más menos 50 gramos)
- Articulación : 27 grados 
- Triple quilla divididas en dos y unidas entre sí mediante tornillos y tuercas
- Con funda cosmética y calcetín protector
- Peso máximo del paciente, 125 Kg.</t>
    </r>
  </si>
  <si>
    <r>
      <t xml:space="preserve">Pié grado de movilidad o impacto medio-alto con sistema de hidráulico de articulación
</t>
    </r>
    <r>
      <rPr>
        <sz val="11"/>
        <color theme="1"/>
        <rFont val="Arial"/>
        <family val="2"/>
      </rPr>
      <t>- Fabricado en fibra de carbono.
- Flexión dorsal: 2 grados
- Flexión planta:r 10 grados
- Peso pie (nº 27) 875 grs (más menos 50 gramos) 
- Altura montaje (nº 27): 121 mm
- Con funda cosmética y calcetín protector
- Peso máximo del paciente, 125 Kg.</t>
    </r>
  </si>
  <si>
    <r>
      <t xml:space="preserve">Sistema de vacío activo adaptable a pies de carbono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pies de carbono
- Incluya válvula de vacío y todos sus accesotios
- Módulo de bomba</t>
    </r>
  </si>
  <si>
    <r>
      <t xml:space="preserve">Sistema de vacío activo adaptable a estructura endoesqueléticas
</t>
    </r>
    <r>
      <rPr>
        <sz val="11"/>
        <color theme="1"/>
        <rFont val="Arial"/>
        <family val="2"/>
      </rPr>
      <t>-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Adaptable a estructura endoesqueléticas
- Incluya válvula de vacío, bomba y todos sus accesotios
- Altura de montaje 95 mm
- Peso máximo del paciente 125 Kg
- Adaptor superior piramidal hembra
- Adaptador inferior abrazadera</t>
    </r>
  </si>
  <si>
    <r>
      <t xml:space="preserve">Pié especial SYME:
</t>
    </r>
    <r>
      <rPr>
        <sz val="11"/>
        <color theme="1"/>
        <rFont val="Arial"/>
        <family val="2"/>
      </rPr>
      <t>- Fabricado en fibra de carbono.
- Adaptador piramidal macho/hembra o patillas metálicas O juego de cuñas
- Con funda cosmética y calcetín espectra.</t>
    </r>
  </si>
  <si>
    <r>
      <t xml:space="preserve">Placa Chopart
</t>
    </r>
    <r>
      <rPr>
        <sz val="11"/>
        <color theme="1"/>
        <rFont val="Arial"/>
        <family val="2"/>
      </rPr>
      <t>- Fabricada en fibra de carbono
- Altura tacón 10 mm</t>
    </r>
  </si>
  <si>
    <r>
      <t xml:space="preserve">Kit adhesivo placa Chopart.
</t>
    </r>
    <r>
      <rPr>
        <sz val="11"/>
        <color theme="1"/>
        <rFont val="Arial"/>
        <family val="2"/>
      </rPr>
      <t>- Contenga uretano bicomponente</t>
    </r>
  </si>
  <si>
    <r>
      <t xml:space="preserve">Cosmética de pie
</t>
    </r>
    <r>
      <rPr>
        <sz val="11"/>
        <color theme="1"/>
        <rFont val="Arial"/>
        <family val="2"/>
      </rPr>
      <t>- Debe corresponder con cada pie ofertado</t>
    </r>
  </si>
  <si>
    <r>
      <t>Accesorio:</t>
    </r>
    <r>
      <rPr>
        <sz val="11"/>
        <color theme="1"/>
        <rFont val="Arial"/>
        <family val="2"/>
      </rPr>
      <t xml:space="preserve"> Calcetines protector.</t>
    </r>
  </si>
  <si>
    <t>ANEXO III. MODELO OFERTA ECONÓMICA. LOTE 3.
LICT/99/114/2020/0010. Contratación del suministro de material de fabricación, estructuras modulares y prótesis de pie para las Unidades de Ortoprótesis de los Hospitales de FREMAP, Mutua de Colaboradora con la Seguridad Social nº 61.
LOTE 3.Contratación del suministro de prótesis de pie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</si>
</sst>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33">
    <xf numFmtId="0" fontId="0" fillId="0" borderId="0" xfId="0"/>
    <xf numFmtId="44" fontId="0" fillId="3" borderId="1" xfId="1" applyFont="1" applyFill="1" applyBorder="1" applyAlignment="1">
      <alignment horizontal="left" vertical="center" wrapText="1"/>
    </xf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/>
    <xf numFmtId="44" fontId="2" fillId="2" borderId="1" xfId="1" applyFont="1" applyFill="1" applyBorder="1" applyAlignment="1">
      <alignment horizontal="center" vertical="center" wrapText="1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5" borderId="1" xfId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2" fillId="0" borderId="0" xfId="0" applyFont="1"/>
    <xf numFmtId="165" fontId="5" fillId="2" borderId="1" xfId="3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5" borderId="1" xfId="0" applyNumberFormat="1" applyFill="1" applyBorder="1" applyProtection="1">
      <protection locked="0"/>
    </xf>
    <xf numFmtId="0" fontId="14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5" fillId="4" borderId="3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abSelected="1" topLeftCell="B1" zoomScale="80" zoomScaleNormal="80" workbookViewId="0">
      <selection activeCell="B2" sqref="B2:G2"/>
    </sheetView>
  </sheetViews>
  <sheetFormatPr baseColWidth="10" defaultRowHeight="15" x14ac:dyDescent="0.25"/>
  <cols>
    <col min="1" max="1" width="22.140625" style="7" customWidth="1"/>
    <col min="2" max="2" width="10.7109375" customWidth="1"/>
    <col min="3" max="3" width="96.5703125" style="20" customWidth="1"/>
    <col min="4" max="4" width="29.7109375" style="9" customWidth="1"/>
    <col min="5" max="5" width="33" customWidth="1"/>
    <col min="6" max="6" width="41.7109375" style="13" customWidth="1"/>
    <col min="7" max="7" width="43" style="13" customWidth="1"/>
    <col min="8" max="8" width="76.5703125" customWidth="1"/>
  </cols>
  <sheetData>
    <row r="2" spans="1:8" ht="139.5" customHeight="1" x14ac:dyDescent="0.25">
      <c r="B2" s="26" t="s">
        <v>41</v>
      </c>
      <c r="C2" s="26"/>
      <c r="D2" s="26"/>
      <c r="E2" s="26"/>
      <c r="F2" s="26"/>
      <c r="G2" s="26"/>
    </row>
    <row r="4" spans="1:8" ht="43.5" customHeight="1" x14ac:dyDescent="0.25">
      <c r="B4" s="29" t="s">
        <v>2</v>
      </c>
      <c r="C4" s="30"/>
      <c r="D4" s="30"/>
      <c r="E4" s="30"/>
      <c r="F4" s="30"/>
      <c r="G4" s="30"/>
    </row>
    <row r="5" spans="1:8" s="2" customFormat="1" x14ac:dyDescent="0.25">
      <c r="A5" s="7"/>
      <c r="C5" s="20"/>
      <c r="D5" s="9"/>
      <c r="F5" s="13"/>
      <c r="G5" s="13"/>
    </row>
    <row r="6" spans="1:8" s="2" customFormat="1" x14ac:dyDescent="0.25">
      <c r="A6" s="7"/>
      <c r="B6" s="25" t="s">
        <v>8</v>
      </c>
      <c r="C6" s="25"/>
      <c r="D6" s="25"/>
      <c r="E6" s="25"/>
      <c r="F6" s="25"/>
      <c r="G6" s="25"/>
    </row>
    <row r="7" spans="1:8" s="2" customFormat="1" x14ac:dyDescent="0.25">
      <c r="A7" s="7"/>
      <c r="B7" s="25"/>
      <c r="C7" s="25"/>
      <c r="D7" s="25"/>
      <c r="E7" s="25"/>
      <c r="F7" s="25"/>
      <c r="G7" s="25"/>
    </row>
    <row r="8" spans="1:8" s="2" customFormat="1" ht="115.5" customHeight="1" x14ac:dyDescent="0.25">
      <c r="A8" s="7"/>
      <c r="B8" s="25"/>
      <c r="C8" s="25"/>
      <c r="D8" s="25"/>
      <c r="E8" s="25"/>
      <c r="F8" s="25"/>
      <c r="G8" s="25"/>
    </row>
    <row r="9" spans="1:8" s="2" customFormat="1" x14ac:dyDescent="0.25">
      <c r="A9" s="7"/>
      <c r="C9" s="20"/>
      <c r="D9" s="9"/>
      <c r="F9" s="13"/>
      <c r="G9" s="13"/>
    </row>
    <row r="10" spans="1:8" ht="70.5" customHeight="1" x14ac:dyDescent="0.25">
      <c r="B10" s="5" t="s">
        <v>0</v>
      </c>
      <c r="C10" s="19" t="s">
        <v>1</v>
      </c>
      <c r="D10" s="10" t="s">
        <v>9</v>
      </c>
      <c r="E10" s="8" t="s">
        <v>5</v>
      </c>
      <c r="F10" s="3" t="s">
        <v>3</v>
      </c>
      <c r="G10" s="3" t="s">
        <v>4</v>
      </c>
      <c r="H10" s="3" t="s">
        <v>11</v>
      </c>
    </row>
    <row r="11" spans="1:8" ht="86.25" x14ac:dyDescent="0.25">
      <c r="A11" s="27" t="s">
        <v>10</v>
      </c>
      <c r="B11" s="11">
        <v>1</v>
      </c>
      <c r="C11" s="22" t="s">
        <v>12</v>
      </c>
      <c r="D11" s="12">
        <v>4</v>
      </c>
      <c r="E11" s="4">
        <v>350</v>
      </c>
      <c r="F11" s="14"/>
      <c r="G11" s="16" t="str">
        <f>IF(F11&lt;=0,"Error Precio",IF(F11&gt;E11,"Error Precio",ROUND(D11*F11,2)))</f>
        <v>Error Precio</v>
      </c>
      <c r="H11" s="21"/>
    </row>
    <row r="12" spans="1:8" ht="100.5" x14ac:dyDescent="0.25">
      <c r="A12" s="28"/>
      <c r="B12" s="11">
        <v>2</v>
      </c>
      <c r="C12" s="22" t="s">
        <v>13</v>
      </c>
      <c r="D12" s="12">
        <v>8</v>
      </c>
      <c r="E12" s="4">
        <v>575</v>
      </c>
      <c r="F12" s="14"/>
      <c r="G12" s="16" t="str">
        <f t="shared" ref="G12:G39" si="0">IF(F12&lt;=0,"Error Precio",IF(F12&gt;E12,"Error Precio",ROUND(D12*F12,2)))</f>
        <v>Error Precio</v>
      </c>
      <c r="H12" s="21"/>
    </row>
    <row r="13" spans="1:8" ht="100.5" x14ac:dyDescent="0.25">
      <c r="A13" s="28"/>
      <c r="B13" s="11">
        <v>3</v>
      </c>
      <c r="C13" s="22" t="s">
        <v>14</v>
      </c>
      <c r="D13" s="12">
        <v>2</v>
      </c>
      <c r="E13" s="4">
        <v>450</v>
      </c>
      <c r="F13" s="14"/>
      <c r="G13" s="16" t="str">
        <f t="shared" si="0"/>
        <v>Error Precio</v>
      </c>
      <c r="H13" s="21"/>
    </row>
    <row r="14" spans="1:8" ht="86.25" x14ac:dyDescent="0.25">
      <c r="A14" s="28"/>
      <c r="B14" s="11">
        <v>4</v>
      </c>
      <c r="C14" s="22" t="s">
        <v>15</v>
      </c>
      <c r="D14" s="12">
        <v>4</v>
      </c>
      <c r="E14" s="4">
        <v>400</v>
      </c>
      <c r="F14" s="14"/>
      <c r="G14" s="16" t="str">
        <f t="shared" si="0"/>
        <v>Error Precio</v>
      </c>
      <c r="H14" s="21"/>
    </row>
    <row r="15" spans="1:8" ht="66" customHeight="1" x14ac:dyDescent="0.25">
      <c r="A15" s="28"/>
      <c r="B15" s="11">
        <v>5</v>
      </c>
      <c r="C15" s="22" t="s">
        <v>16</v>
      </c>
      <c r="D15" s="12">
        <v>4</v>
      </c>
      <c r="E15" s="4">
        <v>400</v>
      </c>
      <c r="F15" s="14"/>
      <c r="G15" s="16" t="str">
        <f t="shared" si="0"/>
        <v>Error Precio</v>
      </c>
      <c r="H15" s="21"/>
    </row>
    <row r="16" spans="1:8" ht="72" x14ac:dyDescent="0.25">
      <c r="A16" s="28"/>
      <c r="B16" s="11">
        <v>6</v>
      </c>
      <c r="C16" s="22" t="s">
        <v>17</v>
      </c>
      <c r="D16" s="12">
        <v>2</v>
      </c>
      <c r="E16" s="4">
        <v>175</v>
      </c>
      <c r="F16" s="14"/>
      <c r="G16" s="16" t="str">
        <f t="shared" si="0"/>
        <v>Error Precio</v>
      </c>
      <c r="H16" s="21"/>
    </row>
    <row r="17" spans="1:8" ht="86.25" x14ac:dyDescent="0.25">
      <c r="A17" s="28"/>
      <c r="B17" s="11">
        <v>7</v>
      </c>
      <c r="C17" s="22" t="s">
        <v>18</v>
      </c>
      <c r="D17" s="12">
        <v>4</v>
      </c>
      <c r="E17" s="4">
        <v>3500</v>
      </c>
      <c r="F17" s="14"/>
      <c r="G17" s="16" t="str">
        <f t="shared" si="0"/>
        <v>Error Precio</v>
      </c>
      <c r="H17" s="21"/>
    </row>
    <row r="18" spans="1:8" ht="86.25" x14ac:dyDescent="0.25">
      <c r="A18" s="28"/>
      <c r="B18" s="11">
        <v>8</v>
      </c>
      <c r="C18" s="22" t="s">
        <v>19</v>
      </c>
      <c r="D18" s="12">
        <v>4</v>
      </c>
      <c r="E18" s="4">
        <v>3500</v>
      </c>
      <c r="F18" s="14"/>
      <c r="G18" s="16" t="str">
        <f t="shared" si="0"/>
        <v>Error Precio</v>
      </c>
      <c r="H18" s="21"/>
    </row>
    <row r="19" spans="1:8" ht="86.25" x14ac:dyDescent="0.25">
      <c r="A19" s="28"/>
      <c r="B19" s="11">
        <v>9</v>
      </c>
      <c r="C19" s="22" t="s">
        <v>20</v>
      </c>
      <c r="D19" s="12">
        <v>2</v>
      </c>
      <c r="E19" s="4">
        <v>2400</v>
      </c>
      <c r="F19" s="14"/>
      <c r="G19" s="16" t="str">
        <f t="shared" si="0"/>
        <v>Error Precio</v>
      </c>
      <c r="H19" s="21"/>
    </row>
    <row r="20" spans="1:8" ht="86.25" x14ac:dyDescent="0.25">
      <c r="A20" s="28"/>
      <c r="B20" s="11">
        <v>10</v>
      </c>
      <c r="C20" s="22" t="s">
        <v>21</v>
      </c>
      <c r="D20" s="12">
        <v>30</v>
      </c>
      <c r="E20" s="4">
        <v>1100</v>
      </c>
      <c r="F20" s="14"/>
      <c r="G20" s="16" t="str">
        <f t="shared" si="0"/>
        <v>Error Precio</v>
      </c>
      <c r="H20" s="21"/>
    </row>
    <row r="21" spans="1:8" ht="100.5" x14ac:dyDescent="0.25">
      <c r="A21" s="28"/>
      <c r="B21" s="11">
        <v>11</v>
      </c>
      <c r="C21" s="22" t="s">
        <v>22</v>
      </c>
      <c r="D21" s="12">
        <v>6</v>
      </c>
      <c r="E21" s="4">
        <v>1200</v>
      </c>
      <c r="F21" s="14"/>
      <c r="G21" s="16" t="str">
        <f t="shared" si="0"/>
        <v>Error Precio</v>
      </c>
      <c r="H21" s="21"/>
    </row>
    <row r="22" spans="1:8" ht="100.5" x14ac:dyDescent="0.25">
      <c r="A22" s="28"/>
      <c r="B22" s="11">
        <v>12</v>
      </c>
      <c r="C22" s="22" t="s">
        <v>23</v>
      </c>
      <c r="D22" s="12">
        <v>6</v>
      </c>
      <c r="E22" s="4">
        <v>2500</v>
      </c>
      <c r="F22" s="14"/>
      <c r="G22" s="16" t="str">
        <f t="shared" si="0"/>
        <v>Error Precio</v>
      </c>
      <c r="H22" s="21"/>
    </row>
    <row r="23" spans="1:8" ht="129.75" x14ac:dyDescent="0.25">
      <c r="A23" s="28"/>
      <c r="B23" s="11">
        <v>13</v>
      </c>
      <c r="C23" s="22" t="s">
        <v>24</v>
      </c>
      <c r="D23" s="12">
        <v>6</v>
      </c>
      <c r="E23" s="4">
        <v>2500</v>
      </c>
      <c r="F23" s="14"/>
      <c r="G23" s="16" t="str">
        <f t="shared" si="0"/>
        <v>Error Precio</v>
      </c>
      <c r="H23" s="21"/>
    </row>
    <row r="24" spans="1:8" ht="101.25" x14ac:dyDescent="0.25">
      <c r="A24" s="28"/>
      <c r="B24" s="11">
        <v>14</v>
      </c>
      <c r="C24" s="22" t="s">
        <v>25</v>
      </c>
      <c r="D24" s="12">
        <v>12</v>
      </c>
      <c r="E24" s="4">
        <v>2500</v>
      </c>
      <c r="F24" s="14"/>
      <c r="G24" s="16" t="str">
        <f t="shared" si="0"/>
        <v>Error Precio</v>
      </c>
      <c r="H24" s="21"/>
    </row>
    <row r="25" spans="1:8" ht="101.25" x14ac:dyDescent="0.25">
      <c r="A25" s="28"/>
      <c r="B25" s="11">
        <v>15</v>
      </c>
      <c r="C25" s="22" t="s">
        <v>26</v>
      </c>
      <c r="D25" s="12">
        <v>6</v>
      </c>
      <c r="E25" s="4">
        <v>2650</v>
      </c>
      <c r="F25" s="14"/>
      <c r="G25" s="16" t="str">
        <f t="shared" si="0"/>
        <v>Error Precio</v>
      </c>
      <c r="H25" s="21"/>
    </row>
    <row r="26" spans="1:8" ht="100.5" x14ac:dyDescent="0.25">
      <c r="A26" s="28"/>
      <c r="B26" s="11">
        <v>16</v>
      </c>
      <c r="C26" s="22" t="s">
        <v>27</v>
      </c>
      <c r="D26" s="12">
        <v>2</v>
      </c>
      <c r="E26" s="1">
        <v>3200</v>
      </c>
      <c r="F26" s="14"/>
      <c r="G26" s="16" t="str">
        <f t="shared" si="0"/>
        <v>Error Precio</v>
      </c>
      <c r="H26" s="21"/>
    </row>
    <row r="27" spans="1:8" ht="101.25" x14ac:dyDescent="0.25">
      <c r="A27" s="28"/>
      <c r="B27" s="11">
        <v>17</v>
      </c>
      <c r="C27" s="22" t="s">
        <v>28</v>
      </c>
      <c r="D27" s="12">
        <v>6</v>
      </c>
      <c r="E27" s="1">
        <v>3000</v>
      </c>
      <c r="F27" s="14"/>
      <c r="G27" s="16" t="str">
        <f t="shared" si="0"/>
        <v>Error Precio</v>
      </c>
      <c r="H27" s="21"/>
    </row>
    <row r="28" spans="1:8" ht="115.5" x14ac:dyDescent="0.25">
      <c r="A28" s="28"/>
      <c r="B28" s="11">
        <v>18</v>
      </c>
      <c r="C28" s="22" t="s">
        <v>29</v>
      </c>
      <c r="D28" s="12">
        <v>2</v>
      </c>
      <c r="E28" s="1">
        <v>2700</v>
      </c>
      <c r="F28" s="14"/>
      <c r="G28" s="16" t="str">
        <f t="shared" si="0"/>
        <v>Error Precio</v>
      </c>
      <c r="H28" s="21"/>
    </row>
    <row r="29" spans="1:8" ht="87" x14ac:dyDescent="0.25">
      <c r="A29" s="28"/>
      <c r="B29" s="11">
        <v>19</v>
      </c>
      <c r="C29" s="23" t="s">
        <v>30</v>
      </c>
      <c r="D29" s="12">
        <v>4</v>
      </c>
      <c r="E29" s="1">
        <v>3500</v>
      </c>
      <c r="F29" s="14"/>
      <c r="G29" s="16" t="str">
        <f t="shared" si="0"/>
        <v>Error Precio</v>
      </c>
      <c r="H29" s="21"/>
    </row>
    <row r="30" spans="1:8" ht="87" x14ac:dyDescent="0.25">
      <c r="A30" s="28"/>
      <c r="B30" s="11">
        <v>20</v>
      </c>
      <c r="C30" s="22" t="s">
        <v>31</v>
      </c>
      <c r="D30" s="12">
        <v>2</v>
      </c>
      <c r="E30" s="1">
        <v>4500</v>
      </c>
      <c r="F30" s="14"/>
      <c r="G30" s="16" t="str">
        <f t="shared" si="0"/>
        <v>Error Precio</v>
      </c>
      <c r="H30" s="21"/>
    </row>
    <row r="31" spans="1:8" ht="114.75" x14ac:dyDescent="0.25">
      <c r="A31" s="28"/>
      <c r="B31" s="11">
        <v>21</v>
      </c>
      <c r="C31" s="22" t="s">
        <v>32</v>
      </c>
      <c r="D31" s="12">
        <v>4</v>
      </c>
      <c r="E31" s="1">
        <v>6200</v>
      </c>
      <c r="F31" s="14"/>
      <c r="G31" s="16" t="str">
        <f t="shared" si="0"/>
        <v>Error Precio</v>
      </c>
      <c r="H31" s="21"/>
    </row>
    <row r="32" spans="1:8" ht="114.75" x14ac:dyDescent="0.25">
      <c r="A32" s="28"/>
      <c r="B32" s="11">
        <v>22</v>
      </c>
      <c r="C32" s="22" t="s">
        <v>33</v>
      </c>
      <c r="D32" s="12">
        <v>4</v>
      </c>
      <c r="E32" s="1">
        <v>6000</v>
      </c>
      <c r="F32" s="14"/>
      <c r="G32" s="16" t="str">
        <f t="shared" si="0"/>
        <v>Error Precio</v>
      </c>
      <c r="H32" s="21"/>
    </row>
    <row r="33" spans="1:8" ht="58.5" x14ac:dyDescent="0.25">
      <c r="A33" s="28"/>
      <c r="B33" s="11">
        <v>23</v>
      </c>
      <c r="C33" s="22" t="s">
        <v>34</v>
      </c>
      <c r="D33" s="12">
        <v>4</v>
      </c>
      <c r="E33" s="1">
        <v>2000</v>
      </c>
      <c r="F33" s="14"/>
      <c r="G33" s="16" t="str">
        <f t="shared" si="0"/>
        <v>Error Precio</v>
      </c>
      <c r="H33" s="21"/>
    </row>
    <row r="34" spans="1:8" ht="101.25" x14ac:dyDescent="0.25">
      <c r="A34" s="28"/>
      <c r="B34" s="11">
        <v>24</v>
      </c>
      <c r="C34" s="22" t="s">
        <v>35</v>
      </c>
      <c r="D34" s="12">
        <v>2</v>
      </c>
      <c r="E34" s="1">
        <v>2200</v>
      </c>
      <c r="F34" s="14"/>
      <c r="G34" s="16" t="str">
        <f t="shared" si="0"/>
        <v>Error Precio</v>
      </c>
      <c r="H34" s="21"/>
    </row>
    <row r="35" spans="1:8" ht="80.25" customHeight="1" x14ac:dyDescent="0.25">
      <c r="A35" s="28"/>
      <c r="B35" s="11">
        <v>25</v>
      </c>
      <c r="C35" s="22" t="s">
        <v>36</v>
      </c>
      <c r="D35" s="12">
        <v>2</v>
      </c>
      <c r="E35" s="1">
        <v>2500</v>
      </c>
      <c r="F35" s="14"/>
      <c r="G35" s="16" t="str">
        <f t="shared" si="0"/>
        <v>Error Precio</v>
      </c>
      <c r="H35" s="21"/>
    </row>
    <row r="36" spans="1:8" ht="80.25" customHeight="1" x14ac:dyDescent="0.25">
      <c r="A36" s="28"/>
      <c r="B36" s="11">
        <v>26</v>
      </c>
      <c r="C36" s="22" t="s">
        <v>37</v>
      </c>
      <c r="D36" s="12">
        <v>4</v>
      </c>
      <c r="E36" s="1">
        <v>1500</v>
      </c>
      <c r="F36" s="14"/>
      <c r="G36" s="16" t="str">
        <f t="shared" si="0"/>
        <v>Error Precio</v>
      </c>
      <c r="H36" s="21"/>
    </row>
    <row r="37" spans="1:8" ht="80.25" customHeight="1" x14ac:dyDescent="0.25">
      <c r="A37" s="28"/>
      <c r="B37" s="11">
        <v>27</v>
      </c>
      <c r="C37" s="22" t="s">
        <v>38</v>
      </c>
      <c r="D37" s="12">
        <v>4</v>
      </c>
      <c r="E37" s="1">
        <v>200</v>
      </c>
      <c r="F37" s="14"/>
      <c r="G37" s="16" t="str">
        <f t="shared" si="0"/>
        <v>Error Precio</v>
      </c>
      <c r="H37" s="21"/>
    </row>
    <row r="38" spans="1:8" ht="80.25" customHeight="1" x14ac:dyDescent="0.25">
      <c r="A38" s="28"/>
      <c r="B38" s="11">
        <v>28</v>
      </c>
      <c r="C38" s="22" t="s">
        <v>39</v>
      </c>
      <c r="D38" s="12">
        <v>30</v>
      </c>
      <c r="E38" s="1">
        <v>175</v>
      </c>
      <c r="F38" s="14"/>
      <c r="G38" s="16" t="str">
        <f t="shared" si="0"/>
        <v>Error Precio</v>
      </c>
      <c r="H38" s="21"/>
    </row>
    <row r="39" spans="1:8" ht="80.25" customHeight="1" x14ac:dyDescent="0.25">
      <c r="A39" s="28"/>
      <c r="B39" s="11">
        <v>29</v>
      </c>
      <c r="C39" s="24" t="s">
        <v>40</v>
      </c>
      <c r="D39" s="12">
        <v>20</v>
      </c>
      <c r="E39" s="4">
        <v>25</v>
      </c>
      <c r="F39" s="14"/>
      <c r="G39" s="16" t="str">
        <f t="shared" si="0"/>
        <v>Error Precio</v>
      </c>
      <c r="H39" s="21"/>
    </row>
    <row r="40" spans="1:8" ht="126.75" customHeight="1" x14ac:dyDescent="0.35">
      <c r="A40"/>
      <c r="E40" s="6"/>
      <c r="F40" s="15" t="s">
        <v>6</v>
      </c>
      <c r="G40" s="17" t="str">
        <f>IF(COUNTIF(G11:G39,"Error Precio"),"Oferta inclompleta.Algún Precio por encima del Precio Máximo o menor/igual que cero",SUM(G11:G39))</f>
        <v>Oferta inclompleta.Algún Precio por encima del Precio Máximo o menor/igual que cero</v>
      </c>
    </row>
    <row r="41" spans="1:8" ht="50.1" customHeight="1" x14ac:dyDescent="0.25">
      <c r="A41"/>
      <c r="G41" s="31" t="s">
        <v>7</v>
      </c>
    </row>
    <row r="42" spans="1:8" x14ac:dyDescent="0.25">
      <c r="B42" s="7"/>
      <c r="G42" s="32"/>
    </row>
    <row r="43" spans="1:8" ht="21" x14ac:dyDescent="0.35">
      <c r="A43" s="18"/>
      <c r="B43" s="7"/>
      <c r="G43" s="32"/>
    </row>
    <row r="44" spans="1:8" x14ac:dyDescent="0.25">
      <c r="B44" s="7"/>
      <c r="G44" s="32"/>
    </row>
    <row r="45" spans="1:8" x14ac:dyDescent="0.25">
      <c r="B45" s="7"/>
    </row>
    <row r="46" spans="1:8" x14ac:dyDescent="0.25">
      <c r="B46" s="7"/>
    </row>
    <row r="47" spans="1:8" ht="15" customHeight="1" x14ac:dyDescent="0.25">
      <c r="A47"/>
    </row>
    <row r="48" spans="1:8" ht="15" customHeight="1" x14ac:dyDescent="0.25">
      <c r="A48"/>
    </row>
    <row r="49" spans="1:1" ht="15" customHeight="1" x14ac:dyDescent="0.25">
      <c r="A49"/>
    </row>
    <row r="50" spans="1:1" ht="15" customHeight="1" x14ac:dyDescent="0.25">
      <c r="A50"/>
    </row>
    <row r="51" spans="1:1" ht="15" customHeight="1" x14ac:dyDescent="0.25">
      <c r="A51"/>
    </row>
    <row r="52" spans="1:1" ht="15" customHeight="1" x14ac:dyDescent="0.25">
      <c r="A52"/>
    </row>
    <row r="53" spans="1:1" ht="15" customHeight="1" x14ac:dyDescent="0.25">
      <c r="A53"/>
    </row>
    <row r="54" spans="1:1" ht="15" customHeight="1" x14ac:dyDescent="0.25">
      <c r="A54"/>
    </row>
    <row r="55" spans="1:1" ht="15" customHeight="1" x14ac:dyDescent="0.25">
      <c r="A55"/>
    </row>
    <row r="56" spans="1:1" ht="15" customHeight="1" x14ac:dyDescent="0.25">
      <c r="A56"/>
    </row>
    <row r="57" spans="1:1" ht="15" customHeight="1" x14ac:dyDescent="0.25">
      <c r="A57"/>
    </row>
    <row r="58" spans="1:1" ht="15" customHeight="1" x14ac:dyDescent="0.25">
      <c r="A58"/>
    </row>
    <row r="59" spans="1:1" ht="15" customHeight="1" x14ac:dyDescent="0.25">
      <c r="A59"/>
    </row>
    <row r="60" spans="1:1" ht="15" customHeight="1" x14ac:dyDescent="0.25">
      <c r="A60"/>
    </row>
    <row r="61" spans="1:1" ht="15" customHeight="1" x14ac:dyDescent="0.25">
      <c r="A61"/>
    </row>
    <row r="62" spans="1:1" ht="15" customHeight="1" x14ac:dyDescent="0.25">
      <c r="A62"/>
    </row>
    <row r="63" spans="1:1" ht="15" customHeight="1" x14ac:dyDescent="0.25">
      <c r="A63"/>
    </row>
    <row r="64" spans="1:1" ht="15" customHeight="1" x14ac:dyDescent="0.25">
      <c r="A64"/>
    </row>
    <row r="65" spans="1:1" ht="15" customHeight="1" x14ac:dyDescent="0.25">
      <c r="A65"/>
    </row>
    <row r="66" spans="1:1" ht="15" customHeight="1" x14ac:dyDescent="0.25">
      <c r="A66"/>
    </row>
    <row r="67" spans="1:1" ht="15" customHeight="1" x14ac:dyDescent="0.25">
      <c r="A67"/>
    </row>
    <row r="68" spans="1:1" ht="15" customHeight="1" x14ac:dyDescent="0.25">
      <c r="A68"/>
    </row>
    <row r="69" spans="1:1" ht="15" customHeight="1" x14ac:dyDescent="0.25">
      <c r="A69"/>
    </row>
    <row r="70" spans="1:1" ht="15" customHeight="1" x14ac:dyDescent="0.25">
      <c r="A70"/>
    </row>
    <row r="71" spans="1:1" ht="15" customHeight="1" x14ac:dyDescent="0.25">
      <c r="A71"/>
    </row>
    <row r="72" spans="1:1" ht="15" customHeight="1" x14ac:dyDescent="0.25">
      <c r="A72"/>
    </row>
    <row r="73" spans="1:1" ht="15" customHeight="1" x14ac:dyDescent="0.25">
      <c r="A73"/>
    </row>
    <row r="74" spans="1:1" ht="15" customHeight="1" x14ac:dyDescent="0.25">
      <c r="A74"/>
    </row>
    <row r="75" spans="1:1" ht="15" customHeight="1" x14ac:dyDescent="0.25">
      <c r="A75"/>
    </row>
    <row r="76" spans="1:1" ht="15" customHeight="1" x14ac:dyDescent="0.25">
      <c r="A76"/>
    </row>
    <row r="77" spans="1:1" ht="15" customHeight="1" x14ac:dyDescent="0.25">
      <c r="A77"/>
    </row>
    <row r="78" spans="1:1" ht="15" customHeight="1" x14ac:dyDescent="0.25">
      <c r="A78"/>
    </row>
    <row r="79" spans="1:1" ht="15" customHeight="1" x14ac:dyDescent="0.25">
      <c r="A79"/>
    </row>
    <row r="80" spans="1:1" ht="15" customHeight="1" x14ac:dyDescent="0.25">
      <c r="A80"/>
    </row>
    <row r="81" spans="1:1" ht="15" customHeight="1" x14ac:dyDescent="0.25">
      <c r="A81"/>
    </row>
    <row r="82" spans="1:1" ht="15" customHeight="1" x14ac:dyDescent="0.25">
      <c r="A82"/>
    </row>
    <row r="83" spans="1:1" ht="15" customHeight="1" x14ac:dyDescent="0.25">
      <c r="A83"/>
    </row>
    <row r="84" spans="1:1" ht="15" customHeight="1" x14ac:dyDescent="0.25">
      <c r="A84"/>
    </row>
    <row r="85" spans="1:1" ht="15" customHeight="1" x14ac:dyDescent="0.25">
      <c r="A85"/>
    </row>
    <row r="86" spans="1:1" ht="15" customHeight="1" x14ac:dyDescent="0.25">
      <c r="A86"/>
    </row>
    <row r="87" spans="1:1" x14ac:dyDescent="0.25">
      <c r="A87"/>
    </row>
  </sheetData>
  <sheetProtection password="DA91" sheet="1" objects="1" scenarios="1"/>
  <mergeCells count="5">
    <mergeCell ref="B6:G8"/>
    <mergeCell ref="B2:G2"/>
    <mergeCell ref="A11:A39"/>
    <mergeCell ref="B4:G4"/>
    <mergeCell ref="G41:G44"/>
  </mergeCells>
  <dataValidations count="1">
    <dataValidation type="custom" allowBlank="1" showInputMessage="1" showErrorMessage="1" errorTitle="NÚMERO DE DECIMALES INCORRECTO" error="El precio deberá incluir 2 decimales" sqref="F11:F39">
      <formula1>F11*100=INT(F11*100)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F640CC98-A78C-4379-B08A-8573D9E600F4}">
            <xm:f>NOT(ISERROR(SEARCH("Error Precio",G11)))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G11:G39</xm:sqref>
        </x14:conditionalFormatting>
        <x14:conditionalFormatting xmlns:xm="http://schemas.microsoft.com/office/excel/2006/main">
          <x14:cfRule type="containsText" priority="1" operator="containsText" id="{48114F8F-A295-4F8C-8767-DD550AACD52D}">
            <xm:f>NOT(ISERROR(SEARCH("Oferta inclompleta.Algún Precio por encima del Precio Máximo o menor/igual que cero",G40)))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73ECEF12-55E7-43CF-8DDF-38A16B354AE8}">
            <xm:f>NOT(ISERROR(SEARCH("Error Precio",G40)))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G40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2020-03-24T12:10:49Z</dcterms:modified>
</cp:coreProperties>
</file>